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1-01/"/>
    </mc:Choice>
  </mc:AlternateContent>
  <xr:revisionPtr revIDLastSave="17" documentId="8_{CB634A5D-E6F1-4A8B-8538-1506B29039C0}" xr6:coauthVersionLast="47" xr6:coauthVersionMax="47" xr10:uidLastSave="{96A65044-6BD9-419A-8A27-3CE00E9E6A1F}"/>
  <bookViews>
    <workbookView xWindow="-120" yWindow="-120" windowWidth="29040" windowHeight="15840" xr2:uid="{00000000-000D-0000-FFFF-FFFF00000000}"/>
  </bookViews>
  <sheets>
    <sheet name="LoadVa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3" i="1"/>
  <c r="D4" i="1"/>
  <c r="D5" i="1"/>
  <c r="D6" i="1"/>
  <c r="D7" i="1"/>
  <c r="D8" i="1"/>
  <c r="D9" i="1"/>
  <c r="D10" i="1"/>
  <c r="D11" i="1"/>
  <c r="D12" i="1"/>
  <c r="D13" i="1"/>
  <c r="D14" i="1"/>
  <c r="D2" i="1"/>
</calcChain>
</file>

<file path=xl/sharedStrings.xml><?xml version="1.0" encoding="utf-8"?>
<sst xmlns="http://schemas.openxmlformats.org/spreadsheetml/2006/main" count="7" uniqueCount="7">
  <si>
    <t>Total System Load (MWh)</t>
  </si>
  <si>
    <t>Distribution Load (MWh)</t>
  </si>
  <si>
    <t>Industrial Load (MWh)</t>
  </si>
  <si>
    <t>Total System Net Load:</t>
  </si>
  <si>
    <t>Net Load Peak Report for December 2023 2022 (mycenterpointenergy.com)</t>
  </si>
  <si>
    <t>Distribution Net Load: Provided by Poche (Control Systems)</t>
  </si>
  <si>
    <t>Industrial Net Load: Total minus Distribution (inherent error since it would aggregate transmission losses into indutrial load but no alternative)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</si>
</sst>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18" fillId="0" borderId="0" xfId="42"/>
    <xf numFmtId="0" fontId="0" fillId="0" borderId="0" xfId="0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Amasis MT Pro" panose="02040504050005020304" pitchFamily="18" charset="0"/>
              </a:rPr>
              <a:t>Annual Transmission Customer Net Energy</a:t>
            </a:r>
            <a:r>
              <a:rPr lang="en-US" baseline="0">
                <a:latin typeface="Amasis MT Pro" panose="02040504050005020304" pitchFamily="18" charset="0"/>
              </a:rPr>
              <a:t> Consumption</a:t>
            </a:r>
            <a:r>
              <a:rPr lang="en-US">
                <a:latin typeface="Amasis MT Pro" panose="02040504050005020304" pitchFamily="18" charset="0"/>
              </a:rPr>
              <a:t> in MWh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LoadVals!$A$2:$A$15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xVal>
          <c:yVal>
            <c:numRef>
              <c:f>LoadVals!$D$2:$D$15</c:f>
              <c:numCache>
                <c:formatCode>#,##0</c:formatCode>
                <c:ptCount val="14"/>
                <c:pt idx="0">
                  <c:v>17467739.9198379</c:v>
                </c:pt>
                <c:pt idx="1">
                  <c:v>17672460.481192097</c:v>
                </c:pt>
                <c:pt idx="2">
                  <c:v>17845372.877094299</c:v>
                </c:pt>
                <c:pt idx="3">
                  <c:v>19205321.6090976</c:v>
                </c:pt>
                <c:pt idx="4">
                  <c:v>20311418.114876501</c:v>
                </c:pt>
                <c:pt idx="5">
                  <c:v>20677562.152280495</c:v>
                </c:pt>
                <c:pt idx="6">
                  <c:v>23106862.810011506</c:v>
                </c:pt>
                <c:pt idx="7">
                  <c:v>24431317.996368393</c:v>
                </c:pt>
                <c:pt idx="8">
                  <c:v>24534294.340466902</c:v>
                </c:pt>
                <c:pt idx="9">
                  <c:v>27505845</c:v>
                </c:pt>
                <c:pt idx="10">
                  <c:v>29234129</c:v>
                </c:pt>
                <c:pt idx="11">
                  <c:v>31664963</c:v>
                </c:pt>
                <c:pt idx="12">
                  <c:v>31636292</c:v>
                </c:pt>
                <c:pt idx="13">
                  <c:v>35339735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FF-45C1-A4E8-F05FE7DD2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236928"/>
        <c:axId val="745904912"/>
      </c:scatterChart>
      <c:valAx>
        <c:axId val="697236928"/>
        <c:scaling>
          <c:orientation val="minMax"/>
          <c:max val="2023"/>
          <c:min val="201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904912"/>
        <c:crosses val="autoZero"/>
        <c:crossBetween val="midCat"/>
        <c:majorUnit val="1"/>
      </c:valAx>
      <c:valAx>
        <c:axId val="745904912"/>
        <c:scaling>
          <c:orientation val="minMax"/>
          <c:min val="2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23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11</xdr:row>
      <xdr:rowOff>28575</xdr:rowOff>
    </xdr:from>
    <xdr:to>
      <xdr:col>17</xdr:col>
      <xdr:colOff>152400</xdr:colOff>
      <xdr:row>25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701B0A-C396-0C66-F486-8EE734B6F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msweb.mycenterpointenergy.com/hld-bin/peaknetload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zoomScaleNormal="100" workbookViewId="0">
      <selection activeCell="L8" sqref="L8"/>
    </sheetView>
  </sheetViews>
  <sheetFormatPr defaultRowHeight="15" x14ac:dyDescent="0.25"/>
  <cols>
    <col min="2" max="2" width="19.5703125" style="1" customWidth="1"/>
    <col min="3" max="3" width="22.42578125" customWidth="1"/>
    <col min="4" max="4" width="22.28515625" customWidth="1"/>
    <col min="18" max="18" width="9.5703125" customWidth="1"/>
    <col min="19" max="19" width="19.28515625" customWidth="1"/>
  </cols>
  <sheetData>
    <row r="1" spans="1:16" x14ac:dyDescent="0.25">
      <c r="B1" s="1" t="s">
        <v>0</v>
      </c>
      <c r="C1" t="s">
        <v>1</v>
      </c>
      <c r="D1" t="s">
        <v>2</v>
      </c>
      <c r="G1" t="s">
        <v>3</v>
      </c>
      <c r="J1" s="2" t="s">
        <v>4</v>
      </c>
    </row>
    <row r="2" spans="1:16" x14ac:dyDescent="0.25">
      <c r="A2">
        <v>2010</v>
      </c>
      <c r="B2" s="1">
        <v>81136196</v>
      </c>
      <c r="C2" s="1">
        <v>63668456.0801621</v>
      </c>
      <c r="D2" s="1">
        <f>B2-C2</f>
        <v>17467739.9198379</v>
      </c>
      <c r="G2" t="s">
        <v>5</v>
      </c>
    </row>
    <row r="3" spans="1:16" x14ac:dyDescent="0.25">
      <c r="A3">
        <v>2011</v>
      </c>
      <c r="B3" s="1">
        <v>84346790</v>
      </c>
      <c r="C3" s="1">
        <v>66674329.518807903</v>
      </c>
      <c r="D3" s="1">
        <f t="shared" ref="D3:D15" si="0">B3-C3</f>
        <v>17672460.481192097</v>
      </c>
      <c r="G3" s="3" t="s">
        <v>6</v>
      </c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>
        <v>2012</v>
      </c>
      <c r="B4" s="1">
        <v>82713525</v>
      </c>
      <c r="C4" s="1">
        <v>64868152.122905701</v>
      </c>
      <c r="D4" s="1">
        <f t="shared" si="0"/>
        <v>17845372.877094299</v>
      </c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>
        <v>2013</v>
      </c>
      <c r="B5" s="1">
        <v>84437122</v>
      </c>
      <c r="C5" s="1">
        <v>65231800.3909024</v>
      </c>
      <c r="D5" s="1">
        <f t="shared" si="0"/>
        <v>19205321.6090976</v>
      </c>
    </row>
    <row r="6" spans="1:16" x14ac:dyDescent="0.25">
      <c r="A6">
        <v>2014</v>
      </c>
      <c r="B6" s="1">
        <v>86152406</v>
      </c>
      <c r="C6" s="1">
        <v>65840987.885123499</v>
      </c>
      <c r="D6" s="1">
        <f t="shared" si="0"/>
        <v>20311418.114876501</v>
      </c>
    </row>
    <row r="7" spans="1:16" x14ac:dyDescent="0.25">
      <c r="A7">
        <v>2015</v>
      </c>
      <c r="B7" s="1">
        <v>88225204</v>
      </c>
      <c r="C7" s="1">
        <v>67547641.847719505</v>
      </c>
      <c r="D7" s="1">
        <f t="shared" si="0"/>
        <v>20677562.152280495</v>
      </c>
    </row>
    <row r="8" spans="1:16" x14ac:dyDescent="0.25">
      <c r="A8">
        <v>2016</v>
      </c>
      <c r="B8" s="1">
        <v>91321626</v>
      </c>
      <c r="C8" s="1">
        <v>68214763.189988494</v>
      </c>
      <c r="D8" s="1">
        <f t="shared" si="0"/>
        <v>23106862.810011506</v>
      </c>
    </row>
    <row r="9" spans="1:16" x14ac:dyDescent="0.25">
      <c r="A9">
        <v>2017</v>
      </c>
      <c r="B9" s="1">
        <v>93017644</v>
      </c>
      <c r="C9" s="1">
        <v>68586326.003631607</v>
      </c>
      <c r="D9" s="1">
        <f t="shared" si="0"/>
        <v>24431317.996368393</v>
      </c>
    </row>
    <row r="10" spans="1:16" x14ac:dyDescent="0.25">
      <c r="A10">
        <v>2018</v>
      </c>
      <c r="B10" s="1">
        <v>94736491</v>
      </c>
      <c r="C10" s="1">
        <v>70202196.659533098</v>
      </c>
      <c r="D10" s="1">
        <f t="shared" si="0"/>
        <v>24534294.340466902</v>
      </c>
    </row>
    <row r="11" spans="1:16" x14ac:dyDescent="0.25">
      <c r="A11">
        <v>2019</v>
      </c>
      <c r="B11" s="1">
        <v>97080991</v>
      </c>
      <c r="C11" s="1">
        <v>69575146</v>
      </c>
      <c r="D11" s="1">
        <f t="shared" si="0"/>
        <v>27505845</v>
      </c>
    </row>
    <row r="12" spans="1:16" x14ac:dyDescent="0.25">
      <c r="A12">
        <v>2020</v>
      </c>
      <c r="B12" s="1">
        <v>97770571</v>
      </c>
      <c r="C12" s="1">
        <v>68536442</v>
      </c>
      <c r="D12" s="1">
        <f t="shared" si="0"/>
        <v>29234129</v>
      </c>
    </row>
    <row r="13" spans="1:16" x14ac:dyDescent="0.25">
      <c r="A13">
        <v>2021</v>
      </c>
      <c r="B13" s="1">
        <v>99336386</v>
      </c>
      <c r="C13" s="1">
        <v>67671423</v>
      </c>
      <c r="D13" s="1">
        <f t="shared" si="0"/>
        <v>31664963</v>
      </c>
    </row>
    <row r="14" spans="1:16" x14ac:dyDescent="0.25">
      <c r="A14">
        <v>2022</v>
      </c>
      <c r="B14" s="1">
        <v>104370186</v>
      </c>
      <c r="C14" s="1">
        <v>72733894</v>
      </c>
      <c r="D14" s="1">
        <f t="shared" si="0"/>
        <v>31636292</v>
      </c>
    </row>
    <row r="15" spans="1:16" x14ac:dyDescent="0.25">
      <c r="A15">
        <v>2023</v>
      </c>
      <c r="B15" s="1">
        <v>108851333</v>
      </c>
      <c r="C15" s="1">
        <v>73511598</v>
      </c>
      <c r="D15" s="1">
        <f t="shared" si="0"/>
        <v>35339735</v>
      </c>
    </row>
  </sheetData>
  <mergeCells count="1">
    <mergeCell ref="G3:P4"/>
  </mergeCells>
  <hyperlinks>
    <hyperlink ref="J1" r:id="rId1" display="https://emsweb.mycenterpointenergy.com/hld-bin/peaknetload.pl" xr:uid="{626E9ADD-3868-449E-A5DB-04F9D38E4448}"/>
  </hyperlinks>
  <pageMargins left="1" right="1" top="2" bottom="1" header="0.5" footer="0.5"/>
  <pageSetup scale="69" fitToWidth="0" orientation="portrait" r:id="rId2"/>
  <headerFooter>
    <oddHeader>&amp;R
SOAH DOCKET NO. 473-24-13232
Docket 56211
GCCC01-01 Attachment DM-01
Page &amp;P of &amp;N</oddHeader>
  </headerFooter>
  <colBreaks count="1" manualBreakCount="1">
    <brk id="6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Props1.xml><?xml version="1.0" encoding="utf-8"?>
<ds:datastoreItem xmlns:ds="http://schemas.openxmlformats.org/officeDocument/2006/customXml" ds:itemID="{81C84E86-6C54-42F4-AB77-EFD1657CA53E}"/>
</file>

<file path=customXml/itemProps2.xml><?xml version="1.0" encoding="utf-8"?>
<ds:datastoreItem xmlns:ds="http://schemas.openxmlformats.org/officeDocument/2006/customXml" ds:itemID="{D9C87637-DEF9-43E7-B8E9-6BC197CBDCF9}"/>
</file>

<file path=customXml/itemProps3.xml><?xml version="1.0" encoding="utf-8"?>
<ds:datastoreItem xmlns:ds="http://schemas.openxmlformats.org/officeDocument/2006/customXml" ds:itemID="{03EB9860-F1C0-407A-BD7D-318947D6F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LoadVals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Poche, Matthew J.</dc:creator>
  <cp:keywords/>
  <dc:description/>
  <cp:lastModifiedBy>Lewis, Alana L</cp:lastModifiedBy>
  <cp:revision/>
  <cp:lastPrinted>2024-03-26T17:01:42Z</cp:lastPrinted>
  <dcterms:created xsi:type="dcterms:W3CDTF">2019-03-13T13:53:25Z</dcterms:created>
  <dcterms:modified xsi:type="dcterms:W3CDTF">2024-03-26T17:03:26Z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2024-01-09T17:20:00Z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09e89e9b-3fce-4525-a98f-1f479e05a8bb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0x010100DABA1816B5924F35B8CF165C876C88BA004B9DADEB3EBAB049BC044138AF8B6AA0</vt:lpwstr>
  </property>
  <property fmtid="{D5CDD505-2E9C-101B-9397-08002B2CF9AE}" pid="10" name="MediaServiceImageTags">
    <vt:lpwstr/>
  </property>
</Properties>
</file>